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иск Д_мои\МОИ_ВСЕ\3-РАСПИСАНИЕ\ЧАСЫ 25-26 учебный\1курс\"/>
    </mc:Choice>
  </mc:AlternateContent>
  <bookViews>
    <workbookView xWindow="2250" yWindow="270" windowWidth="12540" windowHeight="6045"/>
  </bookViews>
  <sheets>
    <sheet name="25-26" sheetId="5" r:id="rId1"/>
  </sheets>
  <calcPr calcId="162913"/>
</workbook>
</file>

<file path=xl/calcChain.xml><?xml version="1.0" encoding="utf-8"?>
<calcChain xmlns="http://schemas.openxmlformats.org/spreadsheetml/2006/main">
  <c r="AT20" i="5" l="1"/>
  <c r="AU20" i="5"/>
  <c r="AV20" i="5" s="1"/>
  <c r="C21" i="5"/>
  <c r="AU19" i="5"/>
  <c r="AT19" i="5"/>
  <c r="AU13" i="5"/>
  <c r="AT13" i="5"/>
  <c r="AU12" i="5"/>
  <c r="AT12" i="5"/>
  <c r="AU11" i="5"/>
  <c r="AT11" i="5"/>
  <c r="AU5" i="5"/>
  <c r="AT5" i="5"/>
  <c r="AV13" i="5" l="1"/>
  <c r="AV19" i="5"/>
  <c r="AV12" i="5"/>
  <c r="AV5" i="5"/>
  <c r="AU6" i="5"/>
  <c r="AU7" i="5"/>
  <c r="AU8" i="5"/>
  <c r="AU9" i="5"/>
  <c r="AU10" i="5"/>
  <c r="AU14" i="5"/>
  <c r="AU15" i="5"/>
  <c r="AU16" i="5"/>
  <c r="AU17" i="5"/>
  <c r="AU18" i="5"/>
  <c r="AU4" i="5"/>
  <c r="AT6" i="5"/>
  <c r="AT7" i="5"/>
  <c r="AT8" i="5"/>
  <c r="AT9" i="5"/>
  <c r="AT10" i="5"/>
  <c r="AT14" i="5"/>
  <c r="AT15" i="5"/>
  <c r="AT16" i="5"/>
  <c r="AT17" i="5"/>
  <c r="AT18" i="5"/>
  <c r="AT4" i="5"/>
  <c r="T21" i="5"/>
  <c r="U21" i="5"/>
  <c r="V21" i="5"/>
  <c r="W21" i="5"/>
  <c r="AV17" i="5" l="1"/>
  <c r="AU3" i="5"/>
  <c r="AT3" i="5"/>
  <c r="AT21" i="5"/>
  <c r="AU21" i="5"/>
  <c r="AV18" i="5"/>
  <c r="AV16" i="5"/>
  <c r="AV15" i="5"/>
  <c r="AV14" i="5"/>
  <c r="AV11" i="5"/>
  <c r="AV10" i="5"/>
  <c r="AV9" i="5"/>
  <c r="AV8" i="5"/>
  <c r="AV7" i="5"/>
  <c r="AV4" i="5"/>
  <c r="AV6" i="5"/>
  <c r="Z21" i="5"/>
  <c r="AV21" i="5" l="1"/>
  <c r="AV3" i="5"/>
  <c r="AS21" i="5"/>
  <c r="AR21" i="5"/>
  <c r="AQ21" i="5"/>
  <c r="AP21" i="5"/>
  <c r="AO21" i="5"/>
  <c r="AN21" i="5"/>
  <c r="AM21" i="5"/>
  <c r="AL21" i="5"/>
  <c r="AK21" i="5"/>
  <c r="AJ21" i="5"/>
  <c r="AI21" i="5"/>
  <c r="AH21" i="5"/>
  <c r="AG21" i="5"/>
  <c r="AF21" i="5"/>
  <c r="AE21" i="5"/>
  <c r="AD21" i="5"/>
  <c r="AC21" i="5"/>
  <c r="AB21" i="5"/>
  <c r="AA21" i="5"/>
  <c r="Y21" i="5"/>
  <c r="X21" i="5"/>
  <c r="S21" i="5"/>
  <c r="R21" i="5"/>
  <c r="Q21" i="5"/>
  <c r="P21" i="5"/>
  <c r="O21" i="5"/>
  <c r="N21" i="5"/>
  <c r="M21" i="5"/>
  <c r="L21" i="5"/>
  <c r="K21" i="5"/>
  <c r="J21" i="5"/>
  <c r="I21" i="5"/>
  <c r="H21" i="5"/>
  <c r="G21" i="5"/>
  <c r="F21" i="5"/>
  <c r="E21" i="5"/>
  <c r="D21" i="5"/>
</calcChain>
</file>

<file path=xl/sharedStrings.xml><?xml version="1.0" encoding="utf-8"?>
<sst xmlns="http://schemas.openxmlformats.org/spreadsheetml/2006/main" count="81" uniqueCount="81">
  <si>
    <t>Наименование циклов, разделов, дисциплин, профессиональных модулей, МДК, практик</t>
  </si>
  <si>
    <t>Порядковые номера  недель учебного года</t>
  </si>
  <si>
    <t>Физическая культура</t>
  </si>
  <si>
    <t>Всего часов</t>
  </si>
  <si>
    <t>ОП.05</t>
  </si>
  <si>
    <t>Всего в неделю обязательной учебной нагрузки</t>
  </si>
  <si>
    <t>ГИА.00</t>
  </si>
  <si>
    <t>Государственная итоговая аттестация</t>
  </si>
  <si>
    <t>ОП.01</t>
  </si>
  <si>
    <t>Основы экономики</t>
  </si>
  <si>
    <t>ОП.02</t>
  </si>
  <si>
    <t>ОП.03</t>
  </si>
  <si>
    <t>Охрана труда</t>
  </si>
  <si>
    <t>ОП.04</t>
  </si>
  <si>
    <t xml:space="preserve">Ботаника </t>
  </si>
  <si>
    <t>Защита растений</t>
  </si>
  <si>
    <t>ОП.06</t>
  </si>
  <si>
    <t>Основы агрономии</t>
  </si>
  <si>
    <t>ОП.07</t>
  </si>
  <si>
    <t>ОБЖ</t>
  </si>
  <si>
    <t>МДК.
01.01</t>
  </si>
  <si>
    <t>Выполнение вспомогательных работ по выращиванию саженцев, посадке, уходу за садом и уборке урожая.</t>
  </si>
  <si>
    <t>МДК.
01.02</t>
  </si>
  <si>
    <t>Выполнение вспомогательных работ по выращиванию уходу, посадке,  декоративных цветочных, древесно-кустарниковых растений.</t>
  </si>
  <si>
    <t>УП.01.01</t>
  </si>
  <si>
    <t>Учебная практика</t>
  </si>
  <si>
    <t>ПП.01.01</t>
  </si>
  <si>
    <t>Производственная практика</t>
  </si>
  <si>
    <t>АО.01</t>
  </si>
  <si>
    <t>СГ.01</t>
  </si>
  <si>
    <t>История России</t>
  </si>
  <si>
    <t>ОП.08</t>
  </si>
  <si>
    <t>Основы права</t>
  </si>
  <si>
    <t>Основы информатизации</t>
  </si>
  <si>
    <t>ОП.09</t>
  </si>
  <si>
    <t>Психология личности и профессиональное самоопределение</t>
  </si>
  <si>
    <t>Экзамен по модулю</t>
  </si>
  <si>
    <t>1сен-7сент</t>
  </si>
  <si>
    <t>8сен-14сент</t>
  </si>
  <si>
    <t>15сент.-21сент</t>
  </si>
  <si>
    <t>22сент.-28сент</t>
  </si>
  <si>
    <t>29сент -5окт.</t>
  </si>
  <si>
    <t>6окт. -12окт.</t>
  </si>
  <si>
    <t xml:space="preserve">13окт–19окт. </t>
  </si>
  <si>
    <t>20окт.–26окт.</t>
  </si>
  <si>
    <t>27окт-2нояб</t>
  </si>
  <si>
    <t>3-9нояб</t>
  </si>
  <si>
    <t>10-16нояб.</t>
  </si>
  <si>
    <t>17-23нояб</t>
  </si>
  <si>
    <t>24-30 нояб</t>
  </si>
  <si>
    <t>1дек-7дек</t>
  </si>
  <si>
    <t>8дек-14дек</t>
  </si>
  <si>
    <t>15-21дек.</t>
  </si>
  <si>
    <t>22-28дек.</t>
  </si>
  <si>
    <t>29дек –4янв.</t>
  </si>
  <si>
    <t>5янв–11янв.</t>
  </si>
  <si>
    <t>12-18янв.</t>
  </si>
  <si>
    <t>19-25янв.</t>
  </si>
  <si>
    <t>26янв.-1фев.</t>
  </si>
  <si>
    <t>2фев-8фев.</t>
  </si>
  <si>
    <t>9-15фев.</t>
  </si>
  <si>
    <t>16-22фев.</t>
  </si>
  <si>
    <t>23фев.–1март.</t>
  </si>
  <si>
    <t>2март–8март.</t>
  </si>
  <si>
    <t>9–15март.</t>
  </si>
  <si>
    <t>16март–22март</t>
  </si>
  <si>
    <t>19-29 март</t>
  </si>
  <si>
    <t>30мар – 5апр.</t>
  </si>
  <si>
    <t>6апр–12апр.</t>
  </si>
  <si>
    <t>13апр – 19апр.</t>
  </si>
  <si>
    <t>20апр-26апр.</t>
  </si>
  <si>
    <t>27апр–3мая</t>
  </si>
  <si>
    <t>4мая–10мая</t>
  </si>
  <si>
    <t>11мая.–17мая</t>
  </si>
  <si>
    <t>18мая–24мая.</t>
  </si>
  <si>
    <t>25-31мая</t>
  </si>
  <si>
    <t>1июня–7июня</t>
  </si>
  <si>
    <t>8июня–14июня</t>
  </si>
  <si>
    <t>15июня–21июня</t>
  </si>
  <si>
    <t>22-28июня</t>
  </si>
  <si>
    <t>садовник Индекс
25-26год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</si>
</sst>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 Narrow"/>
      <family val="2"/>
      <charset val="204"/>
    </font>
    <font>
      <sz val="7"/>
      <name val="Arial Narrow"/>
      <family val="2"/>
      <charset val="204"/>
    </font>
    <font>
      <b/>
      <sz val="8"/>
      <name val="Times New Roman"/>
      <family val="1"/>
      <charset val="204"/>
    </font>
    <font>
      <b/>
      <sz val="7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sz val="6"/>
      <color rgb="FFFF0000"/>
      <name val="Calibri"/>
      <family val="2"/>
      <charset val="204"/>
      <scheme val="minor"/>
    </font>
    <font>
      <b/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6"/>
      <name val="Arial Narrow"/>
      <family val="2"/>
      <charset val="204"/>
    </font>
    <font>
      <b/>
      <sz val="9"/>
      <name val="Times New Roman"/>
      <family val="1"/>
      <charset val="204"/>
    </font>
    <font>
      <b/>
      <sz val="6"/>
      <name val="Arial Narrow"/>
      <family val="2"/>
      <charset val="204"/>
    </font>
    <font>
      <b/>
      <sz val="9"/>
      <name val="Arial Narrow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4" fillId="0" borderId="2" xfId="0" applyFont="1" applyBorder="1" applyAlignment="1">
      <alignment horizontal="center" vertical="center" textRotation="90"/>
    </xf>
    <xf numFmtId="0" fontId="4" fillId="0" borderId="6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horizontal="left" vertical="center" textRotation="90" wrapText="1"/>
    </xf>
    <xf numFmtId="0" fontId="2" fillId="0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6" fillId="0" borderId="0" xfId="0" applyFont="1" applyFill="1"/>
    <xf numFmtId="0" fontId="12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6" fillId="0" borderId="0" xfId="0" applyFont="1"/>
    <xf numFmtId="0" fontId="1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center"/>
    </xf>
    <xf numFmtId="0" fontId="18" fillId="0" borderId="0" xfId="0" applyFont="1"/>
    <xf numFmtId="0" fontId="12" fillId="8" borderId="1" xfId="0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19" fillId="9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5" fillId="7" borderId="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5" fillId="9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 wrapText="1"/>
    </xf>
    <xf numFmtId="0" fontId="15" fillId="9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horizontal="center" vertical="center"/>
    </xf>
    <xf numFmtId="0" fontId="14" fillId="5" borderId="15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Fill="1" applyBorder="1" applyAlignment="1">
      <alignment textRotation="90"/>
    </xf>
    <xf numFmtId="0" fontId="1" fillId="4" borderId="4" xfId="0" applyFont="1" applyFill="1" applyBorder="1" applyAlignment="1">
      <alignment horizontal="center" vertical="center" textRotation="90"/>
    </xf>
    <xf numFmtId="0" fontId="1" fillId="0" borderId="4" xfId="0" applyFont="1" applyBorder="1" applyAlignment="1">
      <alignment vertic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vertical="center" textRotation="90" wrapText="1"/>
    </xf>
    <xf numFmtId="0" fontId="1" fillId="0" borderId="4" xfId="0" applyFont="1" applyFill="1" applyBorder="1" applyAlignment="1">
      <alignment vertical="center" textRotation="90" wrapText="1"/>
    </xf>
    <xf numFmtId="0" fontId="1" fillId="4" borderId="1" xfId="0" applyFont="1" applyFill="1" applyBorder="1" applyAlignment="1">
      <alignment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4" borderId="4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left" vertical="center" textRotation="90" wrapText="1"/>
    </xf>
    <xf numFmtId="0" fontId="1" fillId="0" borderId="1" xfId="0" applyFont="1" applyFill="1" applyBorder="1" applyAlignment="1">
      <alignment vertical="center" textRotation="90" wrapText="1"/>
    </xf>
    <xf numFmtId="0" fontId="1" fillId="0" borderId="7" xfId="0" applyFont="1" applyFill="1" applyBorder="1" applyAlignment="1">
      <alignment vertical="center" textRotation="90" wrapText="1"/>
    </xf>
    <xf numFmtId="0" fontId="1" fillId="0" borderId="4" xfId="0" applyFont="1" applyFill="1" applyBorder="1" applyAlignment="1">
      <alignment vertical="center" textRotation="90"/>
    </xf>
    <xf numFmtId="0" fontId="1" fillId="4" borderId="1" xfId="0" applyFont="1" applyFill="1" applyBorder="1" applyAlignment="1">
      <alignment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10" borderId="4" xfId="0" applyFont="1" applyFill="1" applyBorder="1" applyAlignment="1">
      <alignment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left" vertical="center" textRotation="90"/>
    </xf>
    <xf numFmtId="0" fontId="1" fillId="0" borderId="1" xfId="0" applyFont="1" applyBorder="1" applyAlignment="1">
      <alignment horizontal="left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17" fillId="6" borderId="1" xfId="0" applyFont="1" applyFill="1" applyBorder="1" applyAlignment="1">
      <alignment horizontal="center" vertical="center"/>
    </xf>
    <xf numFmtId="0" fontId="17" fillId="6" borderId="15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V21"/>
  <sheetViews>
    <sheetView tabSelected="1" showWhiteSpace="0" view="pageLayout" zoomScale="145" zoomScaleNormal="130" zoomScalePageLayoutView="145" workbookViewId="0">
      <selection activeCell="X4" sqref="V4:X16"/>
    </sheetView>
  </sheetViews>
  <sheetFormatPr defaultColWidth="9.140625" defaultRowHeight="15" x14ac:dyDescent="0.25"/>
  <cols>
    <col min="1" max="1" width="8.28515625" style="8" customWidth="1"/>
    <col min="2" max="2" width="23.140625" style="8" customWidth="1"/>
    <col min="3" max="21" width="2.140625" style="16" customWidth="1"/>
    <col min="22" max="33" width="2.42578125" style="16" customWidth="1"/>
    <col min="34" max="45" width="2.42578125" style="8" customWidth="1"/>
    <col min="46" max="46" width="4.7109375" style="16" customWidth="1"/>
    <col min="47" max="47" width="4.28515625" style="8" customWidth="1"/>
    <col min="48" max="48" width="4.42578125" style="8" bestFit="1" customWidth="1"/>
    <col min="49" max="16384" width="9.140625" style="8"/>
  </cols>
  <sheetData>
    <row r="1" spans="1:48" s="6" customFormat="1" ht="65.25" x14ac:dyDescent="0.25">
      <c r="A1" s="3" t="s">
        <v>80</v>
      </c>
      <c r="B1" s="5" t="s">
        <v>0</v>
      </c>
      <c r="C1" s="92" t="s">
        <v>37</v>
      </c>
      <c r="D1" s="92" t="s">
        <v>38</v>
      </c>
      <c r="E1" s="93" t="s">
        <v>39</v>
      </c>
      <c r="F1" s="93" t="s">
        <v>40</v>
      </c>
      <c r="G1" s="94" t="s">
        <v>41</v>
      </c>
      <c r="H1" s="95" t="s">
        <v>42</v>
      </c>
      <c r="I1" s="96" t="s">
        <v>43</v>
      </c>
      <c r="J1" s="97" t="s">
        <v>44</v>
      </c>
      <c r="K1" s="98" t="s">
        <v>45</v>
      </c>
      <c r="L1" s="9" t="s">
        <v>46</v>
      </c>
      <c r="M1" s="9" t="s">
        <v>47</v>
      </c>
      <c r="N1" s="99" t="s">
        <v>48</v>
      </c>
      <c r="O1" s="100" t="s">
        <v>49</v>
      </c>
      <c r="P1" s="10" t="s">
        <v>50</v>
      </c>
      <c r="Q1" s="10" t="s">
        <v>51</v>
      </c>
      <c r="R1" s="101" t="s">
        <v>52</v>
      </c>
      <c r="S1" s="99" t="s">
        <v>53</v>
      </c>
      <c r="T1" s="102" t="s">
        <v>54</v>
      </c>
      <c r="U1" s="101" t="s">
        <v>55</v>
      </c>
      <c r="V1" s="11" t="s">
        <v>56</v>
      </c>
      <c r="W1" s="103" t="s">
        <v>57</v>
      </c>
      <c r="X1" s="100" t="s">
        <v>58</v>
      </c>
      <c r="Y1" s="10" t="s">
        <v>59</v>
      </c>
      <c r="Z1" s="10" t="s">
        <v>60</v>
      </c>
      <c r="AA1" s="97" t="s">
        <v>61</v>
      </c>
      <c r="AB1" s="98" t="s">
        <v>62</v>
      </c>
      <c r="AC1" s="104" t="s">
        <v>63</v>
      </c>
      <c r="AD1" s="105" t="s">
        <v>64</v>
      </c>
      <c r="AE1" s="99" t="s">
        <v>65</v>
      </c>
      <c r="AF1" s="106" t="s">
        <v>66</v>
      </c>
      <c r="AG1" s="107" t="s">
        <v>67</v>
      </c>
      <c r="AH1" s="108" t="s">
        <v>68</v>
      </c>
      <c r="AI1" s="109" t="s">
        <v>69</v>
      </c>
      <c r="AJ1" s="110" t="s">
        <v>70</v>
      </c>
      <c r="AK1" s="111" t="s">
        <v>71</v>
      </c>
      <c r="AL1" s="112" t="s">
        <v>72</v>
      </c>
      <c r="AM1" s="112" t="s">
        <v>73</v>
      </c>
      <c r="AN1" s="113" t="s">
        <v>74</v>
      </c>
      <c r="AO1" s="114" t="s">
        <v>75</v>
      </c>
      <c r="AP1" s="112" t="s">
        <v>76</v>
      </c>
      <c r="AQ1" s="112" t="s">
        <v>77</v>
      </c>
      <c r="AR1" s="112" t="s">
        <v>78</v>
      </c>
      <c r="AS1" s="111" t="s">
        <v>79</v>
      </c>
      <c r="AT1" s="1" t="s">
        <v>3</v>
      </c>
    </row>
    <row r="2" spans="1:48" s="7" customFormat="1" ht="12" customHeight="1" x14ac:dyDescent="0.25">
      <c r="A2" s="4"/>
      <c r="B2" s="4"/>
      <c r="C2" s="124" t="s">
        <v>1</v>
      </c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6"/>
      <c r="AT2" s="2"/>
    </row>
    <row r="3" spans="1:48" s="7" customFormat="1" ht="12" customHeight="1" thickBot="1" x14ac:dyDescent="0.3">
      <c r="A3" s="50"/>
      <c r="B3" s="50"/>
      <c r="C3" s="118">
        <v>1</v>
      </c>
      <c r="D3" s="120">
        <v>2</v>
      </c>
      <c r="E3" s="115">
        <v>3</v>
      </c>
      <c r="F3" s="51">
        <v>4</v>
      </c>
      <c r="G3" s="51">
        <v>5</v>
      </c>
      <c r="H3" s="51">
        <v>6</v>
      </c>
      <c r="I3" s="51">
        <v>7</v>
      </c>
      <c r="J3" s="51">
        <v>8</v>
      </c>
      <c r="K3" s="51">
        <v>9</v>
      </c>
      <c r="L3" s="51">
        <v>10</v>
      </c>
      <c r="M3" s="51">
        <v>11</v>
      </c>
      <c r="N3" s="51">
        <v>12</v>
      </c>
      <c r="O3" s="51">
        <v>13</v>
      </c>
      <c r="P3" s="51">
        <v>14</v>
      </c>
      <c r="Q3" s="51">
        <v>15</v>
      </c>
      <c r="R3" s="51">
        <v>16</v>
      </c>
      <c r="S3" s="51">
        <v>17</v>
      </c>
      <c r="T3" s="51">
        <v>18</v>
      </c>
      <c r="U3" s="51">
        <v>19</v>
      </c>
      <c r="V3" s="51">
        <v>20</v>
      </c>
      <c r="W3" s="51">
        <v>21</v>
      </c>
      <c r="X3" s="51">
        <v>22</v>
      </c>
      <c r="Y3" s="51">
        <v>23</v>
      </c>
      <c r="Z3" s="51">
        <v>24</v>
      </c>
      <c r="AA3" s="51">
        <v>25</v>
      </c>
      <c r="AB3" s="51">
        <v>26</v>
      </c>
      <c r="AC3" s="51">
        <v>27</v>
      </c>
      <c r="AD3" s="51">
        <v>28</v>
      </c>
      <c r="AE3" s="51">
        <v>29</v>
      </c>
      <c r="AF3" s="51">
        <v>30</v>
      </c>
      <c r="AG3" s="51">
        <v>31</v>
      </c>
      <c r="AH3" s="51">
        <v>32</v>
      </c>
      <c r="AI3" s="51">
        <v>33</v>
      </c>
      <c r="AJ3" s="51">
        <v>34</v>
      </c>
      <c r="AK3" s="51">
        <v>35</v>
      </c>
      <c r="AL3" s="51">
        <v>36</v>
      </c>
      <c r="AM3" s="51">
        <v>37</v>
      </c>
      <c r="AN3" s="51">
        <v>38</v>
      </c>
      <c r="AO3" s="51">
        <v>39</v>
      </c>
      <c r="AP3" s="51">
        <v>40</v>
      </c>
      <c r="AQ3" s="51">
        <v>41</v>
      </c>
      <c r="AR3" s="51">
        <v>42</v>
      </c>
      <c r="AS3" s="51">
        <v>43</v>
      </c>
      <c r="AT3" s="48">
        <f t="shared" ref="AT3:AU3" si="0">SUM(AT4:AT14)</f>
        <v>328</v>
      </c>
      <c r="AU3" s="48">
        <f t="shared" si="0"/>
        <v>148</v>
      </c>
      <c r="AV3" s="49">
        <f>SUM(AV4:AV14)</f>
        <v>476</v>
      </c>
    </row>
    <row r="4" spans="1:48" s="24" customFormat="1" ht="11.25" customHeight="1" x14ac:dyDescent="0.3">
      <c r="A4" s="63" t="s">
        <v>29</v>
      </c>
      <c r="B4" s="64" t="s">
        <v>30</v>
      </c>
      <c r="C4" s="65"/>
      <c r="D4" s="66"/>
      <c r="E4" s="65"/>
      <c r="F4" s="65"/>
      <c r="G4" s="65"/>
      <c r="H4" s="65"/>
      <c r="I4" s="67"/>
      <c r="J4" s="68"/>
      <c r="K4" s="68"/>
      <c r="L4" s="68"/>
      <c r="M4" s="65"/>
      <c r="N4" s="67"/>
      <c r="O4" s="67"/>
      <c r="P4" s="67"/>
      <c r="Q4" s="67"/>
      <c r="R4" s="67"/>
      <c r="S4" s="65"/>
      <c r="T4" s="69">
        <v>0</v>
      </c>
      <c r="U4" s="69">
        <v>0</v>
      </c>
      <c r="V4" s="127">
        <v>4</v>
      </c>
      <c r="W4" s="127">
        <v>2</v>
      </c>
      <c r="X4" s="70">
        <v>4</v>
      </c>
      <c r="Y4" s="70">
        <v>2</v>
      </c>
      <c r="Z4" s="70">
        <v>4</v>
      </c>
      <c r="AA4" s="70">
        <v>2</v>
      </c>
      <c r="AB4" s="70">
        <v>4</v>
      </c>
      <c r="AC4" s="70"/>
      <c r="AD4" s="71"/>
      <c r="AE4" s="71"/>
      <c r="AF4" s="71"/>
      <c r="AG4" s="71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3">
        <f>SUM(C4:U4)</f>
        <v>0</v>
      </c>
      <c r="AU4" s="74">
        <f>SUM(V4:AS4)</f>
        <v>22</v>
      </c>
      <c r="AV4" s="75">
        <f>SUM(AT4:AU4)</f>
        <v>22</v>
      </c>
    </row>
    <row r="5" spans="1:48" s="24" customFormat="1" ht="11.25" customHeight="1" x14ac:dyDescent="0.3">
      <c r="A5" s="76" t="s">
        <v>8</v>
      </c>
      <c r="B5" s="12" t="s">
        <v>9</v>
      </c>
      <c r="C5" s="117">
        <v>2</v>
      </c>
      <c r="D5" s="121">
        <v>2</v>
      </c>
      <c r="E5" s="18">
        <v>2</v>
      </c>
      <c r="F5" s="18">
        <v>2</v>
      </c>
      <c r="G5" s="18">
        <v>2</v>
      </c>
      <c r="H5" s="18">
        <v>2</v>
      </c>
      <c r="I5" s="19">
        <v>2</v>
      </c>
      <c r="J5" s="25"/>
      <c r="K5" s="25"/>
      <c r="L5" s="25"/>
      <c r="M5" s="18">
        <v>2</v>
      </c>
      <c r="N5" s="19">
        <v>2</v>
      </c>
      <c r="O5" s="19">
        <v>2</v>
      </c>
      <c r="P5" s="19">
        <v>2</v>
      </c>
      <c r="Q5" s="19">
        <v>2</v>
      </c>
      <c r="R5" s="19">
        <v>2</v>
      </c>
      <c r="S5" s="18"/>
      <c r="T5" s="13">
        <v>0</v>
      </c>
      <c r="U5" s="13">
        <v>0</v>
      </c>
      <c r="V5" s="20"/>
      <c r="W5" s="20"/>
      <c r="X5" s="20"/>
      <c r="Y5" s="20"/>
      <c r="Z5" s="20"/>
      <c r="AA5" s="20"/>
      <c r="AB5" s="20"/>
      <c r="AC5" s="20"/>
      <c r="AD5" s="39"/>
      <c r="AE5" s="39"/>
      <c r="AF5" s="39"/>
      <c r="AG5" s="3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2">
        <f>SUM(C5:U5)</f>
        <v>26</v>
      </c>
      <c r="AU5" s="23">
        <f>SUM(V5:AS5)</f>
        <v>0</v>
      </c>
      <c r="AV5" s="77">
        <f>SUM(AT5:AU5)</f>
        <v>26</v>
      </c>
    </row>
    <row r="6" spans="1:48" s="24" customFormat="1" ht="10.5" customHeight="1" x14ac:dyDescent="0.3">
      <c r="A6" s="76" t="s">
        <v>10</v>
      </c>
      <c r="B6" s="12" t="s">
        <v>12</v>
      </c>
      <c r="C6" s="117">
        <v>2</v>
      </c>
      <c r="D6" s="121">
        <v>4</v>
      </c>
      <c r="E6" s="18">
        <v>2</v>
      </c>
      <c r="F6" s="18">
        <v>4</v>
      </c>
      <c r="G6" s="18">
        <v>2</v>
      </c>
      <c r="H6" s="18">
        <v>4</v>
      </c>
      <c r="I6" s="19">
        <v>2</v>
      </c>
      <c r="J6" s="25"/>
      <c r="K6" s="25"/>
      <c r="L6" s="25"/>
      <c r="M6" s="18">
        <v>2</v>
      </c>
      <c r="N6" s="19">
        <v>4</v>
      </c>
      <c r="O6" s="19">
        <v>2</v>
      </c>
      <c r="P6" s="19">
        <v>2</v>
      </c>
      <c r="Q6" s="19">
        <v>2</v>
      </c>
      <c r="R6" s="20">
        <v>2</v>
      </c>
      <c r="S6" s="20">
        <v>2</v>
      </c>
      <c r="T6" s="14">
        <v>0</v>
      </c>
      <c r="U6" s="14">
        <v>0</v>
      </c>
      <c r="V6" s="20"/>
      <c r="W6" s="20"/>
      <c r="X6" s="20"/>
      <c r="Y6" s="20"/>
      <c r="Z6" s="20"/>
      <c r="AA6" s="20"/>
      <c r="AB6" s="20"/>
      <c r="AC6" s="20"/>
      <c r="AD6" s="39"/>
      <c r="AE6" s="39"/>
      <c r="AF6" s="39"/>
      <c r="AG6" s="39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2">
        <f t="shared" ref="AT6:AT18" si="1">SUM(C6:U6)</f>
        <v>36</v>
      </c>
      <c r="AU6" s="23">
        <f t="shared" ref="AU6:AU18" si="2">SUM(V6:AS6)</f>
        <v>0</v>
      </c>
      <c r="AV6" s="77">
        <f t="shared" ref="AV6:AV18" si="3">SUM(AT6:AU6)</f>
        <v>36</v>
      </c>
    </row>
    <row r="7" spans="1:48" s="24" customFormat="1" ht="11.25" customHeight="1" x14ac:dyDescent="0.3">
      <c r="A7" s="76" t="s">
        <v>11</v>
      </c>
      <c r="B7" s="28" t="s">
        <v>14</v>
      </c>
      <c r="C7" s="117">
        <v>8</v>
      </c>
      <c r="D7" s="121">
        <v>6</v>
      </c>
      <c r="E7" s="18">
        <v>8</v>
      </c>
      <c r="F7" s="18">
        <v>6</v>
      </c>
      <c r="G7" s="18">
        <v>8</v>
      </c>
      <c r="H7" s="18">
        <v>6</v>
      </c>
      <c r="I7" s="19">
        <v>8</v>
      </c>
      <c r="J7" s="25"/>
      <c r="K7" s="25"/>
      <c r="L7" s="25"/>
      <c r="M7" s="18">
        <v>4</v>
      </c>
      <c r="N7" s="19">
        <v>6</v>
      </c>
      <c r="O7" s="19">
        <v>8</v>
      </c>
      <c r="P7" s="19">
        <v>8</v>
      </c>
      <c r="Q7" s="19">
        <v>6</v>
      </c>
      <c r="R7" s="19">
        <v>6</v>
      </c>
      <c r="S7" s="18">
        <v>6</v>
      </c>
      <c r="T7" s="14">
        <v>0</v>
      </c>
      <c r="U7" s="14">
        <v>0</v>
      </c>
      <c r="V7" s="20"/>
      <c r="W7" s="20"/>
      <c r="X7" s="20"/>
      <c r="Y7" s="20"/>
      <c r="Z7" s="20"/>
      <c r="AA7" s="20"/>
      <c r="AB7" s="20"/>
      <c r="AC7" s="20"/>
      <c r="AD7" s="39"/>
      <c r="AE7" s="39"/>
      <c r="AF7" s="39"/>
      <c r="AG7" s="39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2">
        <f t="shared" si="1"/>
        <v>94</v>
      </c>
      <c r="AU7" s="23">
        <f t="shared" si="2"/>
        <v>0</v>
      </c>
      <c r="AV7" s="77">
        <f t="shared" si="3"/>
        <v>94</v>
      </c>
    </row>
    <row r="8" spans="1:48" s="24" customFormat="1" ht="12.75" x14ac:dyDescent="0.3">
      <c r="A8" s="76" t="s">
        <v>13</v>
      </c>
      <c r="B8" s="12" t="s">
        <v>15</v>
      </c>
      <c r="C8" s="18"/>
      <c r="D8" s="17"/>
      <c r="E8" s="17"/>
      <c r="F8" s="17"/>
      <c r="G8" s="17"/>
      <c r="H8" s="17"/>
      <c r="I8" s="29"/>
      <c r="J8" s="25"/>
      <c r="K8" s="25"/>
      <c r="L8" s="25"/>
      <c r="M8" s="17"/>
      <c r="N8" s="29"/>
      <c r="O8" s="29"/>
      <c r="P8" s="29"/>
      <c r="Q8" s="29"/>
      <c r="R8" s="29"/>
      <c r="S8" s="17"/>
      <c r="T8" s="14">
        <v>0</v>
      </c>
      <c r="U8" s="14">
        <v>0</v>
      </c>
      <c r="V8" s="128">
        <v>6</v>
      </c>
      <c r="W8" s="128">
        <v>8</v>
      </c>
      <c r="X8" s="20">
        <v>6</v>
      </c>
      <c r="Y8" s="20">
        <v>8</v>
      </c>
      <c r="Z8" s="20">
        <v>6</v>
      </c>
      <c r="AA8" s="20">
        <v>8</v>
      </c>
      <c r="AB8" s="20">
        <v>6</v>
      </c>
      <c r="AC8" s="20">
        <v>10</v>
      </c>
      <c r="AD8" s="39"/>
      <c r="AE8" s="39"/>
      <c r="AF8" s="39"/>
      <c r="AG8" s="39"/>
      <c r="AH8" s="30"/>
      <c r="AI8" s="31"/>
      <c r="AJ8" s="30"/>
      <c r="AK8" s="31"/>
      <c r="AL8" s="30"/>
      <c r="AM8" s="30"/>
      <c r="AN8" s="30"/>
      <c r="AO8" s="30"/>
      <c r="AP8" s="30"/>
      <c r="AQ8" s="30"/>
      <c r="AR8" s="30"/>
      <c r="AS8" s="30"/>
      <c r="AT8" s="22">
        <f t="shared" si="1"/>
        <v>0</v>
      </c>
      <c r="AU8" s="23">
        <f t="shared" si="2"/>
        <v>58</v>
      </c>
      <c r="AV8" s="77">
        <f t="shared" si="3"/>
        <v>58</v>
      </c>
    </row>
    <row r="9" spans="1:48" s="33" customFormat="1" ht="12.75" x14ac:dyDescent="0.3">
      <c r="A9" s="76" t="s">
        <v>4</v>
      </c>
      <c r="B9" s="12" t="s">
        <v>17</v>
      </c>
      <c r="C9" s="117">
        <v>2</v>
      </c>
      <c r="D9" s="121">
        <v>2</v>
      </c>
      <c r="E9" s="18">
        <v>2</v>
      </c>
      <c r="F9" s="18">
        <v>2</v>
      </c>
      <c r="G9" s="18">
        <v>2</v>
      </c>
      <c r="H9" s="18">
        <v>2</v>
      </c>
      <c r="I9" s="19">
        <v>2</v>
      </c>
      <c r="J9" s="25"/>
      <c r="K9" s="25"/>
      <c r="L9" s="25"/>
      <c r="M9" s="18">
        <v>2</v>
      </c>
      <c r="N9" s="19">
        <v>2</v>
      </c>
      <c r="O9" s="19">
        <v>2</v>
      </c>
      <c r="P9" s="19">
        <v>2</v>
      </c>
      <c r="Q9" s="19">
        <v>4</v>
      </c>
      <c r="R9" s="19">
        <v>4</v>
      </c>
      <c r="S9" s="18">
        <v>4</v>
      </c>
      <c r="T9" s="14">
        <v>0</v>
      </c>
      <c r="U9" s="14">
        <v>0</v>
      </c>
      <c r="V9" s="20"/>
      <c r="W9" s="20"/>
      <c r="X9" s="20"/>
      <c r="Y9" s="20"/>
      <c r="Z9" s="20"/>
      <c r="AA9" s="20"/>
      <c r="AB9" s="20"/>
      <c r="AC9" s="20"/>
      <c r="AD9" s="39"/>
      <c r="AE9" s="39"/>
      <c r="AF9" s="39"/>
      <c r="AG9" s="39"/>
      <c r="AH9" s="25"/>
      <c r="AI9" s="32"/>
      <c r="AJ9" s="25"/>
      <c r="AK9" s="32"/>
      <c r="AL9" s="25"/>
      <c r="AM9" s="25"/>
      <c r="AN9" s="25"/>
      <c r="AO9" s="25"/>
      <c r="AP9" s="25"/>
      <c r="AQ9" s="25"/>
      <c r="AR9" s="25"/>
      <c r="AS9" s="25"/>
      <c r="AT9" s="22">
        <f t="shared" si="1"/>
        <v>34</v>
      </c>
      <c r="AU9" s="23">
        <f t="shared" si="2"/>
        <v>0</v>
      </c>
      <c r="AV9" s="77">
        <f t="shared" si="3"/>
        <v>34</v>
      </c>
    </row>
    <row r="10" spans="1:48" s="33" customFormat="1" ht="12.75" x14ac:dyDescent="0.3">
      <c r="A10" s="76" t="s">
        <v>16</v>
      </c>
      <c r="B10" s="12" t="s">
        <v>19</v>
      </c>
      <c r="C10" s="117">
        <v>4</v>
      </c>
      <c r="D10" s="121">
        <v>4</v>
      </c>
      <c r="E10" s="18">
        <v>4</v>
      </c>
      <c r="F10" s="18">
        <v>4</v>
      </c>
      <c r="G10" s="18">
        <v>4</v>
      </c>
      <c r="H10" s="18">
        <v>4</v>
      </c>
      <c r="I10" s="18">
        <v>4</v>
      </c>
      <c r="J10" s="25"/>
      <c r="K10" s="25"/>
      <c r="L10" s="25"/>
      <c r="M10" s="19"/>
      <c r="N10" s="19">
        <v>4</v>
      </c>
      <c r="O10" s="19">
        <v>4</v>
      </c>
      <c r="P10" s="19">
        <v>4</v>
      </c>
      <c r="Q10" s="19">
        <v>4</v>
      </c>
      <c r="R10" s="19">
        <v>4</v>
      </c>
      <c r="S10" s="19">
        <v>4</v>
      </c>
      <c r="T10" s="14">
        <v>0</v>
      </c>
      <c r="U10" s="14">
        <v>0</v>
      </c>
      <c r="V10" s="20"/>
      <c r="W10" s="20"/>
      <c r="X10" s="20"/>
      <c r="Y10" s="20"/>
      <c r="Z10" s="20"/>
      <c r="AA10" s="20"/>
      <c r="AB10" s="20"/>
      <c r="AC10" s="20"/>
      <c r="AD10" s="39"/>
      <c r="AE10" s="39"/>
      <c r="AF10" s="39"/>
      <c r="AG10" s="39"/>
      <c r="AH10" s="25"/>
      <c r="AI10" s="32"/>
      <c r="AJ10" s="25"/>
      <c r="AK10" s="32"/>
      <c r="AL10" s="25"/>
      <c r="AM10" s="25"/>
      <c r="AN10" s="25"/>
      <c r="AO10" s="25"/>
      <c r="AP10" s="25"/>
      <c r="AQ10" s="25"/>
      <c r="AR10" s="25"/>
      <c r="AS10" s="25"/>
      <c r="AT10" s="22">
        <f t="shared" si="1"/>
        <v>52</v>
      </c>
      <c r="AU10" s="23">
        <f t="shared" si="2"/>
        <v>0</v>
      </c>
      <c r="AV10" s="77">
        <f t="shared" si="3"/>
        <v>52</v>
      </c>
    </row>
    <row r="11" spans="1:48" s="33" customFormat="1" ht="12.75" x14ac:dyDescent="0.3">
      <c r="A11" s="76" t="s">
        <v>18</v>
      </c>
      <c r="B11" s="12" t="s">
        <v>2</v>
      </c>
      <c r="C11" s="117">
        <v>4</v>
      </c>
      <c r="D11" s="121">
        <v>4</v>
      </c>
      <c r="E11" s="18">
        <v>4</v>
      </c>
      <c r="F11" s="18">
        <v>4</v>
      </c>
      <c r="G11" s="18">
        <v>4</v>
      </c>
      <c r="H11" s="18">
        <v>4</v>
      </c>
      <c r="I11" s="18">
        <v>4</v>
      </c>
      <c r="J11" s="25"/>
      <c r="K11" s="25"/>
      <c r="L11" s="25"/>
      <c r="M11" s="19">
        <v>2</v>
      </c>
      <c r="N11" s="19">
        <v>4</v>
      </c>
      <c r="O11" s="19">
        <v>4</v>
      </c>
      <c r="P11" s="19">
        <v>4</v>
      </c>
      <c r="Q11" s="19">
        <v>4</v>
      </c>
      <c r="R11" s="19">
        <v>4</v>
      </c>
      <c r="S11" s="18">
        <v>2</v>
      </c>
      <c r="T11" s="14">
        <v>0</v>
      </c>
      <c r="U11" s="14">
        <v>0</v>
      </c>
      <c r="V11" s="128">
        <v>4</v>
      </c>
      <c r="W11" s="128">
        <v>4</v>
      </c>
      <c r="X11" s="20">
        <v>4</v>
      </c>
      <c r="Y11" s="20">
        <v>4</v>
      </c>
      <c r="Z11" s="20">
        <v>4</v>
      </c>
      <c r="AA11" s="20">
        <v>4</v>
      </c>
      <c r="AB11" s="20">
        <v>4</v>
      </c>
      <c r="AC11" s="20"/>
      <c r="AD11" s="39"/>
      <c r="AE11" s="39"/>
      <c r="AF11" s="39"/>
      <c r="AG11" s="39"/>
      <c r="AH11" s="25"/>
      <c r="AI11" s="31"/>
      <c r="AJ11" s="25"/>
      <c r="AK11" s="31"/>
      <c r="AL11" s="25"/>
      <c r="AM11" s="25"/>
      <c r="AN11" s="25"/>
      <c r="AO11" s="25"/>
      <c r="AP11" s="25"/>
      <c r="AQ11" s="25"/>
      <c r="AR11" s="25"/>
      <c r="AS11" s="25"/>
      <c r="AT11" s="22">
        <f>SUM(C11:U11)</f>
        <v>52</v>
      </c>
      <c r="AU11" s="23">
        <f>SUM(V11:AS11)</f>
        <v>28</v>
      </c>
      <c r="AV11" s="77">
        <f t="shared" si="3"/>
        <v>80</v>
      </c>
    </row>
    <row r="12" spans="1:48" s="24" customFormat="1" ht="12.75" x14ac:dyDescent="0.3">
      <c r="A12" s="76" t="s">
        <v>31</v>
      </c>
      <c r="B12" s="12" t="s">
        <v>32</v>
      </c>
      <c r="C12" s="18"/>
      <c r="D12" s="17"/>
      <c r="E12" s="17"/>
      <c r="F12" s="17"/>
      <c r="G12" s="17"/>
      <c r="H12" s="17"/>
      <c r="I12" s="29"/>
      <c r="J12" s="25"/>
      <c r="K12" s="25"/>
      <c r="L12" s="25"/>
      <c r="M12" s="17"/>
      <c r="N12" s="29"/>
      <c r="O12" s="29"/>
      <c r="P12" s="29"/>
      <c r="Q12" s="29"/>
      <c r="R12" s="29"/>
      <c r="S12" s="17"/>
      <c r="T12" s="14">
        <v>0</v>
      </c>
      <c r="U12" s="14">
        <v>0</v>
      </c>
      <c r="V12" s="128">
        <v>4</v>
      </c>
      <c r="W12" s="128">
        <v>2</v>
      </c>
      <c r="X12" s="20">
        <v>4</v>
      </c>
      <c r="Y12" s="20">
        <v>2</v>
      </c>
      <c r="Z12" s="20">
        <v>4</v>
      </c>
      <c r="AA12" s="20">
        <v>2</v>
      </c>
      <c r="AB12" s="20">
        <v>2</v>
      </c>
      <c r="AC12" s="20"/>
      <c r="AD12" s="39"/>
      <c r="AE12" s="39"/>
      <c r="AF12" s="39"/>
      <c r="AG12" s="39"/>
      <c r="AH12" s="30"/>
      <c r="AI12" s="31"/>
      <c r="AJ12" s="30"/>
      <c r="AK12" s="31"/>
      <c r="AL12" s="30"/>
      <c r="AM12" s="30"/>
      <c r="AN12" s="30"/>
      <c r="AO12" s="30"/>
      <c r="AP12" s="30"/>
      <c r="AQ12" s="30"/>
      <c r="AR12" s="30"/>
      <c r="AS12" s="30"/>
      <c r="AT12" s="22">
        <f t="shared" ref="AT12" si="4">SUM(C12:U12)</f>
        <v>0</v>
      </c>
      <c r="AU12" s="23">
        <f t="shared" ref="AU12" si="5">SUM(V12:AS12)</f>
        <v>20</v>
      </c>
      <c r="AV12" s="77">
        <f t="shared" ref="AV12" si="6">SUM(AT12:AU12)</f>
        <v>20</v>
      </c>
    </row>
    <row r="13" spans="1:48" s="24" customFormat="1" ht="12.75" x14ac:dyDescent="0.3">
      <c r="A13" s="76" t="s">
        <v>34</v>
      </c>
      <c r="B13" s="12" t="s">
        <v>33</v>
      </c>
      <c r="C13" s="18"/>
      <c r="D13" s="17"/>
      <c r="E13" s="17"/>
      <c r="F13" s="17"/>
      <c r="G13" s="17"/>
      <c r="H13" s="17"/>
      <c r="I13" s="29"/>
      <c r="J13" s="25"/>
      <c r="K13" s="25"/>
      <c r="L13" s="25"/>
      <c r="M13" s="17"/>
      <c r="N13" s="29"/>
      <c r="O13" s="29"/>
      <c r="P13" s="29"/>
      <c r="Q13" s="29"/>
      <c r="R13" s="29"/>
      <c r="S13" s="17"/>
      <c r="T13" s="14">
        <v>0</v>
      </c>
      <c r="U13" s="14">
        <v>0</v>
      </c>
      <c r="V13" s="128">
        <v>2</v>
      </c>
      <c r="W13" s="128">
        <v>4</v>
      </c>
      <c r="X13" s="20">
        <v>2</v>
      </c>
      <c r="Y13" s="20">
        <v>4</v>
      </c>
      <c r="Z13" s="20">
        <v>2</v>
      </c>
      <c r="AA13" s="20">
        <v>4</v>
      </c>
      <c r="AB13" s="20">
        <v>2</v>
      </c>
      <c r="AC13" s="20"/>
      <c r="AD13" s="39"/>
      <c r="AE13" s="39"/>
      <c r="AF13" s="39"/>
      <c r="AG13" s="39"/>
      <c r="AH13" s="30"/>
      <c r="AI13" s="31"/>
      <c r="AJ13" s="30"/>
      <c r="AK13" s="31"/>
      <c r="AL13" s="30"/>
      <c r="AM13" s="30"/>
      <c r="AN13" s="30"/>
      <c r="AO13" s="30"/>
      <c r="AP13" s="30"/>
      <c r="AQ13" s="30"/>
      <c r="AR13" s="30"/>
      <c r="AS13" s="30"/>
      <c r="AT13" s="22">
        <f t="shared" ref="AT13" si="7">SUM(C13:U13)</f>
        <v>0</v>
      </c>
      <c r="AU13" s="23">
        <f t="shared" ref="AU13" si="8">SUM(V13:AS13)</f>
        <v>20</v>
      </c>
      <c r="AV13" s="77">
        <f t="shared" ref="AV13" si="9">SUM(AT13:AU13)</f>
        <v>20</v>
      </c>
    </row>
    <row r="14" spans="1:48" s="24" customFormat="1" ht="39" thickBot="1" x14ac:dyDescent="0.35">
      <c r="A14" s="78" t="s">
        <v>28</v>
      </c>
      <c r="B14" s="79" t="s">
        <v>35</v>
      </c>
      <c r="C14" s="119">
        <v>4</v>
      </c>
      <c r="D14" s="122">
        <v>2</v>
      </c>
      <c r="E14" s="80">
        <v>4</v>
      </c>
      <c r="F14" s="80">
        <v>2</v>
      </c>
      <c r="G14" s="80">
        <v>4</v>
      </c>
      <c r="H14" s="80">
        <v>2</v>
      </c>
      <c r="I14" s="81">
        <v>4</v>
      </c>
      <c r="J14" s="82"/>
      <c r="K14" s="82"/>
      <c r="L14" s="82"/>
      <c r="M14" s="80"/>
      <c r="N14" s="81">
        <v>2</v>
      </c>
      <c r="O14" s="81">
        <v>2</v>
      </c>
      <c r="P14" s="81">
        <v>2</v>
      </c>
      <c r="Q14" s="81">
        <v>2</v>
      </c>
      <c r="R14" s="83">
        <v>2</v>
      </c>
      <c r="S14" s="83">
        <v>2</v>
      </c>
      <c r="T14" s="84">
        <v>0</v>
      </c>
      <c r="U14" s="84">
        <v>0</v>
      </c>
      <c r="V14" s="83"/>
      <c r="W14" s="83"/>
      <c r="X14" s="83"/>
      <c r="Y14" s="83"/>
      <c r="Z14" s="83"/>
      <c r="AA14" s="83"/>
      <c r="AB14" s="83"/>
      <c r="AC14" s="83"/>
      <c r="AD14" s="85"/>
      <c r="AE14" s="85"/>
      <c r="AF14" s="85"/>
      <c r="AG14" s="85"/>
      <c r="AH14" s="85"/>
      <c r="AI14" s="86"/>
      <c r="AJ14" s="82"/>
      <c r="AK14" s="86"/>
      <c r="AL14" s="82"/>
      <c r="AM14" s="82"/>
      <c r="AN14" s="82"/>
      <c r="AO14" s="82"/>
      <c r="AP14" s="82"/>
      <c r="AQ14" s="82"/>
      <c r="AR14" s="82"/>
      <c r="AS14" s="82"/>
      <c r="AT14" s="87">
        <f t="shared" si="1"/>
        <v>34</v>
      </c>
      <c r="AU14" s="88">
        <f t="shared" si="2"/>
        <v>0</v>
      </c>
      <c r="AV14" s="89">
        <f t="shared" si="3"/>
        <v>34</v>
      </c>
    </row>
    <row r="15" spans="1:48" s="24" customFormat="1" ht="45" x14ac:dyDescent="0.3">
      <c r="A15" s="52" t="s">
        <v>20</v>
      </c>
      <c r="B15" s="90" t="s">
        <v>21</v>
      </c>
      <c r="C15" s="57">
        <v>4</v>
      </c>
      <c r="D15" s="116">
        <v>6</v>
      </c>
      <c r="E15" s="54">
        <v>4</v>
      </c>
      <c r="F15" s="54">
        <v>6</v>
      </c>
      <c r="G15" s="53">
        <v>4</v>
      </c>
      <c r="H15" s="54">
        <v>6</v>
      </c>
      <c r="I15" s="55">
        <v>4</v>
      </c>
      <c r="J15" s="56"/>
      <c r="K15" s="56"/>
      <c r="L15" s="56"/>
      <c r="M15" s="53"/>
      <c r="N15" s="55">
        <v>6</v>
      </c>
      <c r="O15" s="55">
        <v>6</v>
      </c>
      <c r="P15" s="55">
        <v>6</v>
      </c>
      <c r="Q15" s="55">
        <v>6</v>
      </c>
      <c r="R15" s="55">
        <v>6</v>
      </c>
      <c r="S15" s="54">
        <v>10</v>
      </c>
      <c r="T15" s="57">
        <v>0</v>
      </c>
      <c r="U15" s="57">
        <v>0</v>
      </c>
      <c r="V15" s="53"/>
      <c r="W15" s="53"/>
      <c r="X15" s="53"/>
      <c r="Y15" s="53"/>
      <c r="Z15" s="53"/>
      <c r="AA15" s="53"/>
      <c r="AB15" s="53"/>
      <c r="AC15" s="53"/>
      <c r="AD15" s="58"/>
      <c r="AE15" s="58"/>
      <c r="AF15" s="58"/>
      <c r="AG15" s="58"/>
      <c r="AH15" s="58"/>
      <c r="AI15" s="59"/>
      <c r="AJ15" s="58"/>
      <c r="AK15" s="59"/>
      <c r="AL15" s="58"/>
      <c r="AM15" s="58"/>
      <c r="AN15" s="58"/>
      <c r="AO15" s="58"/>
      <c r="AP15" s="58"/>
      <c r="AQ15" s="58"/>
      <c r="AR15" s="58"/>
      <c r="AS15" s="58"/>
      <c r="AT15" s="60">
        <f t="shared" si="1"/>
        <v>74</v>
      </c>
      <c r="AU15" s="61">
        <f t="shared" si="2"/>
        <v>0</v>
      </c>
      <c r="AV15" s="62">
        <f t="shared" si="3"/>
        <v>74</v>
      </c>
    </row>
    <row r="16" spans="1:48" s="24" customFormat="1" ht="56.25" x14ac:dyDescent="0.3">
      <c r="A16" s="38" t="s">
        <v>22</v>
      </c>
      <c r="B16" s="91" t="s">
        <v>23</v>
      </c>
      <c r="C16" s="20"/>
      <c r="D16" s="20"/>
      <c r="E16" s="18"/>
      <c r="F16" s="18"/>
      <c r="G16" s="20"/>
      <c r="H16" s="18"/>
      <c r="I16" s="19"/>
      <c r="J16" s="25"/>
      <c r="K16" s="25"/>
      <c r="L16" s="25"/>
      <c r="M16" s="20"/>
      <c r="N16" s="19"/>
      <c r="O16" s="19"/>
      <c r="P16" s="19"/>
      <c r="Q16" s="19"/>
      <c r="R16" s="19"/>
      <c r="S16" s="18"/>
      <c r="T16" s="14">
        <v>0</v>
      </c>
      <c r="U16" s="14">
        <v>0</v>
      </c>
      <c r="V16" s="128">
        <v>10</v>
      </c>
      <c r="W16" s="128">
        <v>10</v>
      </c>
      <c r="X16" s="20">
        <v>10</v>
      </c>
      <c r="Y16" s="20">
        <v>10</v>
      </c>
      <c r="Z16" s="20">
        <v>10</v>
      </c>
      <c r="AA16" s="20">
        <v>10</v>
      </c>
      <c r="AB16" s="20">
        <v>12</v>
      </c>
      <c r="AC16" s="20">
        <v>14</v>
      </c>
      <c r="AD16" s="39"/>
      <c r="AE16" s="39"/>
      <c r="AF16" s="39"/>
      <c r="AG16" s="39"/>
      <c r="AH16" s="39"/>
      <c r="AI16" s="32"/>
      <c r="AJ16" s="39"/>
      <c r="AK16" s="32"/>
      <c r="AL16" s="39"/>
      <c r="AM16" s="39"/>
      <c r="AN16" s="39"/>
      <c r="AO16" s="39"/>
      <c r="AP16" s="39"/>
      <c r="AQ16" s="39"/>
      <c r="AR16" s="39"/>
      <c r="AS16" s="39"/>
      <c r="AT16" s="22">
        <f t="shared" si="1"/>
        <v>0</v>
      </c>
      <c r="AU16" s="23">
        <f t="shared" si="2"/>
        <v>86</v>
      </c>
      <c r="AV16" s="27">
        <f t="shared" si="3"/>
        <v>86</v>
      </c>
    </row>
    <row r="17" spans="1:48" s="33" customFormat="1" ht="12" customHeight="1" x14ac:dyDescent="0.3">
      <c r="A17" s="38" t="s">
        <v>24</v>
      </c>
      <c r="B17" s="28" t="s">
        <v>25</v>
      </c>
      <c r="C17" s="18"/>
      <c r="D17" s="18"/>
      <c r="E17" s="18"/>
      <c r="F17" s="18"/>
      <c r="G17" s="18"/>
      <c r="H17" s="18"/>
      <c r="I17" s="18"/>
      <c r="J17" s="25">
        <v>30</v>
      </c>
      <c r="K17" s="25">
        <v>30</v>
      </c>
      <c r="L17" s="25">
        <v>30</v>
      </c>
      <c r="M17" s="25">
        <v>18</v>
      </c>
      <c r="N17" s="29"/>
      <c r="O17" s="29"/>
      <c r="P17" s="29"/>
      <c r="Q17" s="29"/>
      <c r="R17" s="29"/>
      <c r="S17" s="17">
        <v>0</v>
      </c>
      <c r="T17" s="14">
        <v>0</v>
      </c>
      <c r="U17" s="14">
        <v>0</v>
      </c>
      <c r="V17" s="20"/>
      <c r="W17" s="20"/>
      <c r="X17" s="20"/>
      <c r="Y17" s="20"/>
      <c r="Z17" s="20"/>
      <c r="AA17" s="20"/>
      <c r="AB17" s="20"/>
      <c r="AC17" s="25">
        <v>6</v>
      </c>
      <c r="AD17" s="25">
        <v>30</v>
      </c>
      <c r="AE17" s="25">
        <v>30</v>
      </c>
      <c r="AF17" s="25">
        <v>30</v>
      </c>
      <c r="AG17" s="25">
        <v>30</v>
      </c>
      <c r="AH17" s="25">
        <v>30</v>
      </c>
      <c r="AI17" s="25">
        <v>30</v>
      </c>
      <c r="AJ17" s="25">
        <v>30</v>
      </c>
      <c r="AK17" s="25">
        <v>30</v>
      </c>
      <c r="AL17" s="25">
        <v>6</v>
      </c>
      <c r="AM17" s="25"/>
      <c r="AN17" s="25"/>
      <c r="AO17" s="25"/>
      <c r="AP17" s="25"/>
      <c r="AQ17" s="25"/>
      <c r="AR17" s="25"/>
      <c r="AS17" s="25"/>
      <c r="AT17" s="22">
        <f t="shared" si="1"/>
        <v>108</v>
      </c>
      <c r="AU17" s="23">
        <f t="shared" si="2"/>
        <v>252</v>
      </c>
      <c r="AV17" s="27">
        <f>SUM(AT17:AU17)</f>
        <v>360</v>
      </c>
    </row>
    <row r="18" spans="1:48" s="33" customFormat="1" ht="12.75" customHeight="1" x14ac:dyDescent="0.3">
      <c r="A18" s="38" t="s">
        <v>26</v>
      </c>
      <c r="B18" s="28" t="s">
        <v>27</v>
      </c>
      <c r="C18" s="18"/>
      <c r="D18" s="18"/>
      <c r="E18" s="18"/>
      <c r="F18" s="18"/>
      <c r="G18" s="18"/>
      <c r="H18" s="18"/>
      <c r="I18" s="18"/>
      <c r="J18" s="25"/>
      <c r="K18" s="25"/>
      <c r="L18" s="25"/>
      <c r="M18" s="25"/>
      <c r="N18" s="29"/>
      <c r="O18" s="29"/>
      <c r="P18" s="29"/>
      <c r="Q18" s="29"/>
      <c r="R18" s="29"/>
      <c r="S18" s="17">
        <v>0</v>
      </c>
      <c r="T18" s="14">
        <v>0</v>
      </c>
      <c r="U18" s="14">
        <v>0</v>
      </c>
      <c r="V18" s="20"/>
      <c r="W18" s="20"/>
      <c r="X18" s="20"/>
      <c r="Y18" s="20"/>
      <c r="Z18" s="20"/>
      <c r="AA18" s="20"/>
      <c r="AB18" s="20"/>
      <c r="AC18" s="20"/>
      <c r="AD18" s="25"/>
      <c r="AE18" s="25"/>
      <c r="AF18" s="25"/>
      <c r="AG18" s="25"/>
      <c r="AH18" s="25"/>
      <c r="AI18" s="25"/>
      <c r="AJ18" s="25"/>
      <c r="AK18" s="25"/>
      <c r="AL18" s="25">
        <v>24</v>
      </c>
      <c r="AM18" s="25">
        <v>30</v>
      </c>
      <c r="AN18" s="25">
        <v>30</v>
      </c>
      <c r="AO18" s="25">
        <v>30</v>
      </c>
      <c r="AP18" s="25">
        <v>30</v>
      </c>
      <c r="AQ18" s="25">
        <v>30</v>
      </c>
      <c r="AR18" s="25">
        <v>6</v>
      </c>
      <c r="AS18" s="25"/>
      <c r="AT18" s="22">
        <f t="shared" si="1"/>
        <v>0</v>
      </c>
      <c r="AU18" s="23">
        <f t="shared" si="2"/>
        <v>180</v>
      </c>
      <c r="AV18" s="27">
        <f t="shared" si="3"/>
        <v>180</v>
      </c>
    </row>
    <row r="19" spans="1:48" s="33" customFormat="1" ht="12.75" x14ac:dyDescent="0.3">
      <c r="A19" s="46"/>
      <c r="B19" s="47" t="s">
        <v>36</v>
      </c>
      <c r="C19" s="18"/>
      <c r="D19" s="18"/>
      <c r="E19" s="18"/>
      <c r="F19" s="18"/>
      <c r="G19" s="18"/>
      <c r="H19" s="18"/>
      <c r="I19" s="18"/>
      <c r="J19" s="25"/>
      <c r="K19" s="25"/>
      <c r="L19" s="25"/>
      <c r="M19" s="25"/>
      <c r="N19" s="29"/>
      <c r="O19" s="29"/>
      <c r="P19" s="29"/>
      <c r="Q19" s="29"/>
      <c r="R19" s="29"/>
      <c r="S19" s="17">
        <v>0</v>
      </c>
      <c r="T19" s="14">
        <v>0</v>
      </c>
      <c r="U19" s="14">
        <v>0</v>
      </c>
      <c r="V19" s="20"/>
      <c r="W19" s="20"/>
      <c r="X19" s="20"/>
      <c r="Y19" s="20"/>
      <c r="Z19" s="20"/>
      <c r="AA19" s="20"/>
      <c r="AB19" s="20"/>
      <c r="AC19" s="20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44">
        <v>12</v>
      </c>
      <c r="AS19" s="44"/>
      <c r="AT19" s="22">
        <f t="shared" ref="AT19" si="10">SUM(C19:U19)</f>
        <v>0</v>
      </c>
      <c r="AU19" s="23">
        <f t="shared" ref="AU19" si="11">SUM(V19:AS19)</f>
        <v>12</v>
      </c>
      <c r="AV19" s="27">
        <f t="shared" ref="AV19" si="12">SUM(AT19:AU19)</f>
        <v>12</v>
      </c>
    </row>
    <row r="20" spans="1:48" s="43" customFormat="1" ht="22.5" x14ac:dyDescent="0.3">
      <c r="A20" s="40" t="s">
        <v>6</v>
      </c>
      <c r="B20" s="41" t="s">
        <v>7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34"/>
      <c r="T20" s="14">
        <v>0</v>
      </c>
      <c r="U20" s="14">
        <v>0</v>
      </c>
      <c r="V20" s="35"/>
      <c r="W20" s="35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42"/>
      <c r="AJ20" s="42"/>
      <c r="AK20" s="42"/>
      <c r="AL20" s="34"/>
      <c r="AM20" s="34"/>
      <c r="AN20" s="34"/>
      <c r="AO20" s="34"/>
      <c r="AP20" s="34"/>
      <c r="AQ20" s="34"/>
      <c r="AR20" s="45">
        <v>12</v>
      </c>
      <c r="AS20" s="44">
        <v>30</v>
      </c>
      <c r="AT20" s="22">
        <f t="shared" ref="AT20" si="13">SUM(C20:U20)</f>
        <v>0</v>
      </c>
      <c r="AU20" s="23">
        <f t="shared" ref="AU20" si="14">SUM(V20:AS20)</f>
        <v>42</v>
      </c>
      <c r="AV20" s="27">
        <f t="shared" ref="AV20" si="15">SUM(AT20:AU20)</f>
        <v>42</v>
      </c>
    </row>
    <row r="21" spans="1:48" s="33" customFormat="1" ht="12" x14ac:dyDescent="0.3">
      <c r="A21" s="123" t="s">
        <v>5</v>
      </c>
      <c r="B21" s="123"/>
      <c r="C21" s="37">
        <f>SUM(C4:C20)</f>
        <v>30</v>
      </c>
      <c r="D21" s="15">
        <f t="shared" ref="D21:AU21" si="16">SUM(D4:D20)</f>
        <v>30</v>
      </c>
      <c r="E21" s="15">
        <f t="shared" si="16"/>
        <v>30</v>
      </c>
      <c r="F21" s="15">
        <f t="shared" si="16"/>
        <v>30</v>
      </c>
      <c r="G21" s="15">
        <f t="shared" si="16"/>
        <v>30</v>
      </c>
      <c r="H21" s="15">
        <f t="shared" si="16"/>
        <v>30</v>
      </c>
      <c r="I21" s="15">
        <f t="shared" si="16"/>
        <v>30</v>
      </c>
      <c r="J21" s="15">
        <f t="shared" si="16"/>
        <v>30</v>
      </c>
      <c r="K21" s="15">
        <f t="shared" si="16"/>
        <v>30</v>
      </c>
      <c r="L21" s="15">
        <f t="shared" si="16"/>
        <v>30</v>
      </c>
      <c r="M21" s="15">
        <f t="shared" si="16"/>
        <v>30</v>
      </c>
      <c r="N21" s="15">
        <f t="shared" si="16"/>
        <v>30</v>
      </c>
      <c r="O21" s="15">
        <f t="shared" si="16"/>
        <v>30</v>
      </c>
      <c r="P21" s="15">
        <f t="shared" si="16"/>
        <v>30</v>
      </c>
      <c r="Q21" s="15">
        <f t="shared" si="16"/>
        <v>30</v>
      </c>
      <c r="R21" s="15">
        <f t="shared" si="16"/>
        <v>30</v>
      </c>
      <c r="S21" s="15">
        <f t="shared" si="16"/>
        <v>30</v>
      </c>
      <c r="T21" s="15">
        <f t="shared" si="16"/>
        <v>0</v>
      </c>
      <c r="U21" s="15">
        <f t="shared" si="16"/>
        <v>0</v>
      </c>
      <c r="V21" s="15">
        <f t="shared" si="16"/>
        <v>30</v>
      </c>
      <c r="W21" s="15">
        <f t="shared" si="16"/>
        <v>30</v>
      </c>
      <c r="X21" s="15">
        <f t="shared" si="16"/>
        <v>30</v>
      </c>
      <c r="Y21" s="15">
        <f t="shared" si="16"/>
        <v>30</v>
      </c>
      <c r="Z21" s="15">
        <f t="shared" ref="Z21" si="17">SUM(Z4:Z20)</f>
        <v>30</v>
      </c>
      <c r="AA21" s="15">
        <f t="shared" si="16"/>
        <v>30</v>
      </c>
      <c r="AB21" s="15">
        <f t="shared" si="16"/>
        <v>30</v>
      </c>
      <c r="AC21" s="15">
        <f t="shared" si="16"/>
        <v>30</v>
      </c>
      <c r="AD21" s="15">
        <f>SUM(AD4:AD20)</f>
        <v>30</v>
      </c>
      <c r="AE21" s="15">
        <f t="shared" si="16"/>
        <v>30</v>
      </c>
      <c r="AF21" s="15">
        <f t="shared" si="16"/>
        <v>30</v>
      </c>
      <c r="AG21" s="15">
        <f t="shared" si="16"/>
        <v>30</v>
      </c>
      <c r="AH21" s="15">
        <f t="shared" si="16"/>
        <v>30</v>
      </c>
      <c r="AI21" s="15">
        <f t="shared" si="16"/>
        <v>30</v>
      </c>
      <c r="AJ21" s="15">
        <f t="shared" si="16"/>
        <v>30</v>
      </c>
      <c r="AK21" s="15">
        <f t="shared" si="16"/>
        <v>30</v>
      </c>
      <c r="AL21" s="15">
        <f t="shared" si="16"/>
        <v>30</v>
      </c>
      <c r="AM21" s="15">
        <f t="shared" si="16"/>
        <v>30</v>
      </c>
      <c r="AN21" s="15">
        <f t="shared" si="16"/>
        <v>30</v>
      </c>
      <c r="AO21" s="15">
        <f t="shared" si="16"/>
        <v>30</v>
      </c>
      <c r="AP21" s="15">
        <f t="shared" si="16"/>
        <v>30</v>
      </c>
      <c r="AQ21" s="15">
        <f t="shared" si="16"/>
        <v>30</v>
      </c>
      <c r="AR21" s="15">
        <f t="shared" si="16"/>
        <v>30</v>
      </c>
      <c r="AS21" s="15">
        <f t="shared" si="16"/>
        <v>30</v>
      </c>
      <c r="AT21" s="22">
        <f t="shared" si="16"/>
        <v>510</v>
      </c>
      <c r="AU21" s="22">
        <f t="shared" si="16"/>
        <v>720</v>
      </c>
      <c r="AV21" s="22">
        <f>SUM(AV4:AV20)</f>
        <v>1230</v>
      </c>
    </row>
  </sheetData>
  <mergeCells count="2">
    <mergeCell ref="A21:B21"/>
    <mergeCell ref="C2:AS2"/>
  </mergeCells>
  <pageMargins left="0.19685039370078741" right="0.19685039370078741" top="0.39370078740157483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25-26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User</cp:lastModifiedBy>
  <cp:lastPrinted>2014-10-10T12:19:14Z</cp:lastPrinted>
  <dcterms:created xsi:type="dcterms:W3CDTF">2012-01-20T22:33:26Z</dcterms:created>
  <dcterms:modified xsi:type="dcterms:W3CDTF">2025-10-06T08:09:13Z</dcterms:modified>
</cp:coreProperties>
</file>